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23A328F-3802-40EA-B661-6090DF5A7A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28" l="1"/>
  <c r="E57" i="28"/>
  <c r="E55" i="28"/>
  <c r="E53" i="28"/>
  <c r="E51" i="28"/>
  <c r="E50" i="28"/>
  <c r="E49" i="28"/>
  <c r="E48" i="28"/>
  <c r="E47" i="28"/>
  <c r="E45" i="28"/>
  <c r="E44" i="28"/>
  <c r="E42" i="28"/>
  <c r="E41" i="28"/>
  <c r="E39" i="28"/>
  <c r="E38" i="28"/>
  <c r="E36" i="28"/>
  <c r="E35" i="28"/>
  <c r="E33" i="28"/>
  <c r="E32" i="28"/>
  <c r="E31" i="28"/>
  <c r="E30" i="28"/>
  <c r="E29" i="28"/>
  <c r="E28" i="28"/>
  <c r="E27" i="28"/>
  <c r="E26" i="28"/>
  <c r="E60" i="28" s="1"/>
  <c r="C60" i="28"/>
</calcChain>
</file>

<file path=xl/sharedStrings.xml><?xml version="1.0" encoding="utf-8"?>
<sst xmlns="http://schemas.openxmlformats.org/spreadsheetml/2006/main" count="62" uniqueCount="43">
  <si>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</si>
  <si>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</si>
  <si>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</si>
  <si>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</si>
  <si>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</si>
  <si>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</si>
  <si>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</si>
  <si>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Գրադարանավար</t>
  </si>
  <si>
    <t>Նկարիչ</t>
  </si>
  <si>
    <t>Գործավար</t>
  </si>
  <si>
    <t>Տնտեսվար</t>
  </si>
  <si>
    <t>Հավաքարար</t>
  </si>
  <si>
    <t>Խմբագիր</t>
  </si>
  <si>
    <t>Համակարգչային օպերատոր</t>
  </si>
  <si>
    <t xml:space="preserve">Ընթերցասրահի բաժին </t>
  </si>
  <si>
    <t>Բաժնի վարիչ</t>
  </si>
  <si>
    <t>Գրացուցակների բաժին</t>
  </si>
  <si>
    <t>Գլխավոր հաշվապահ</t>
  </si>
  <si>
    <t>Ընդամենը</t>
  </si>
  <si>
    <t xml:space="preserve">ԿԱՌՈՒՑՎԱԾՔԸ </t>
  </si>
  <si>
    <t>Պահակ</t>
  </si>
  <si>
    <t>Ընդամենը
 ամսական աշխատավարձը</t>
  </si>
  <si>
    <t>Հյուսն - բանվոր</t>
  </si>
  <si>
    <t>Աբոնեմենտային սպասարկման բաժին</t>
  </si>
  <si>
    <t>Ֆոնդերի պահպանման և համալրման բաժին</t>
  </si>
  <si>
    <t>Միջոցառումների բաժին</t>
  </si>
  <si>
    <t>Գրական ստուդիայի ղեկավար</t>
  </si>
  <si>
    <t>Ասմունքի մասնագետ</t>
  </si>
  <si>
    <t>Թիվ 1 մասնաճյուղ</t>
  </si>
  <si>
    <t>Թիվ 2 մասնաճյուղ</t>
  </si>
  <si>
    <t>Թիվ 3 մասնաճյուղ</t>
  </si>
  <si>
    <t>Թիվ 4 մասնաճյուղ</t>
  </si>
  <si>
    <t>Կառուցվածքային ստորաբաժանման  անվանումը</t>
  </si>
  <si>
    <t xml:space="preserve">Հաստատված է </t>
  </si>
  <si>
    <t xml:space="preserve"> «ԵՐԵՎԱՆԻ ՆՈՐ ՆՈՐՔ ՎԱՐՉԱԿԱՆ ՇՐՋԱՆԻ ՀԱՄՈ ՍԱՀՅԱՆԻ ԱՆՎԱՆ ԳՐԱԴԱՐԱՆ» ՀԱՄԱՅՆՔԱՅԻՆ ՈՉ ԱՌԵՎՏՐԱՅԻՆ ԿԱԶՄԱԿԵՐՊՈՒԹՅԱՆ</t>
  </si>
  <si>
    <t xml:space="preserve">Գրադարանավար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</si>
  <si>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հավելումները:»</t>
    </r>
  </si>
  <si>
    <t xml:space="preserve">Երևանի քաղաքապետի  </t>
  </si>
  <si>
    <t xml:space="preserve">հ. __________- Ա որոշմամբ    </t>
  </si>
  <si>
    <t>ԵՐԵՎԱՆԻ ՔԱՂԱՔԱՊԵՏ`</t>
  </si>
  <si>
    <t xml:space="preserve">ՏԻԳՐԱՆ ԱՎԻՆՅԱՆ   </t>
  </si>
  <si>
    <t xml:space="preserve">_____. _____. 2025 թ.  </t>
  </si>
  <si>
    <t>Հավելված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</si>
</sst>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2"/>
      <name val="Arial Armenian"/>
      <family val="2"/>
    </font>
    <font>
      <sz val="11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5" fillId="0" borderId="1" xfId="4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3" fontId="6" fillId="0" borderId="1" xfId="4" applyNumberFormat="1" applyFont="1" applyBorder="1" applyAlignment="1">
      <alignment horizontal="center" vertical="center"/>
    </xf>
    <xf numFmtId="3" fontId="5" fillId="0" borderId="1" xfId="4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" fontId="6" fillId="0" borderId="1" xfId="4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3" applyFont="1" applyAlignment="1">
      <alignment horizontal="center" vertical="center"/>
    </xf>
    <xf numFmtId="0" fontId="6" fillId="0" borderId="0" xfId="0" applyFont="1" applyAlignment="1">
      <alignment vertical="center"/>
    </xf>
    <xf numFmtId="4" fontId="5" fillId="0" borderId="1" xfId="4" applyNumberFormat="1" applyFont="1" applyBorder="1" applyAlignment="1">
      <alignment horizontal="center" vertical="center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 wrapText="1"/>
    </xf>
    <xf numFmtId="0" fontId="6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8" applyFont="1" applyAlignment="1">
      <alignment horizontal="right" vertical="center"/>
    </xf>
    <xf numFmtId="0" fontId="5" fillId="0" borderId="0" xfId="7" applyFont="1"/>
    <xf numFmtId="0" fontId="6" fillId="0" borderId="1" xfId="0" applyFont="1" applyBorder="1" applyAlignment="1">
      <alignment horizontal="left" vertical="center" wrapText="1"/>
    </xf>
    <xf numFmtId="0" fontId="6" fillId="0" borderId="0" xfId="8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5" fillId="0" borderId="0" xfId="7" applyFont="1" applyAlignment="1">
      <alignment horizontal="left" wrapText="1"/>
    </xf>
    <xf numFmtId="0" fontId="6" fillId="0" borderId="0" xfId="7" applyFont="1" applyAlignment="1">
      <alignment horizontal="center" vertical="center"/>
    </xf>
  </cellXfs>
  <cellStyles count="10">
    <cellStyle name="Normal" xfId="0" builtinId="0"/>
    <cellStyle name="Normal 2" xfId="1" xr:uid="{00000000-0005-0000-0000-000001000000}"/>
    <cellStyle name="Normal 3" xfId="9" xr:uid="{8B15A423-B3AB-463F-BFC3-DE9CE504FCFE}"/>
    <cellStyle name="Normal 6" xfId="2" xr:uid="{00000000-0005-0000-0000-000002000000}"/>
    <cellStyle name="Normal 6 2" xfId="7" xr:uid="{00000000-0005-0000-0000-000003000000}"/>
    <cellStyle name="Normal 7" xfId="3" xr:uid="{00000000-0005-0000-0000-000004000000}"/>
    <cellStyle name="Normal_Ashxatavarci texekanq" xfId="4" xr:uid="{00000000-0005-0000-0000-000005000000}"/>
    <cellStyle name="Normal_Sheet1 2" xfId="8" xr:uid="{00000000-0005-0000-0000-000006000000}"/>
    <cellStyle name="Обычный 2" xfId="5" xr:uid="{00000000-0005-0000-0000-000007000000}"/>
    <cellStyle name="Процентный 2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GAA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QAgAFAATQAAAAAAAAAAAAAAAAAAAAAAAAAAAAAAAAAAAAAAAAAAAAAAAAAAAAAAAAAAAAAAAAAAAAAAAAAAAAAAAAAAAAAAAAAAAAAAAAAAAAAAAAAAAAAAAAAAAAAAAADpBwEABAAeABEAD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1MDNaMCMGCSqGSIb3DQEJBDEWBBRDHK13VTJ6Ls+XNdbEKU63KHxynjArBgsqhkiG9w0BCRACDDEcMBowGDAWBBRE5xMFRVajmd/v2Zzf5CvSbEm8HjANBgkqhkiG9w0BAQEFAASCAQCTxZgJk5A0MTUhGC7T//14WgqaEje7gL7nh9V/ISUzcC4v+yQoMBlTKxNFxa9R9wTBKXwM7eu4TZ6WxI9X/8F2Pk4Ntbchoek2RMDUJjhM+pRnnT/BnP6OA2fsSoUwPfzeB6B6tKZOXPITVbm1ZEwXdoxtYHqOCUkL3st7TQH/1o7E/VjxZnVzslVgHTewqX86QTbjuYLIFK8G17HuA2+f2XEHaR9qYLzUCF+eEEhXNFfOaKFRA1l1+f2XPvXUI3tL88TaimTbGUemXNrlDtYEF35wBZMlBcgfu2yWrz7j2/fSEoRID/Cah5/OzF9F7vKjY3PjSWman8LDdbg5VFP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4</xdr:col>
          <xdr:colOff>53975</xdr:colOff>
          <xdr:row>63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20FAC53-B8E5-881D-605B-FB52D01B64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IU70"/>
  <sheetViews>
    <sheetView tabSelected="1" view="pageBreakPreview" topLeftCell="A52" zoomScaleNormal="100" workbookViewId="0">
      <selection activeCell="C64" sqref="C64:D64"/>
    </sheetView>
  </sheetViews>
  <sheetFormatPr defaultColWidth="8.85546875" defaultRowHeight="17.25" x14ac:dyDescent="0.2"/>
  <cols>
    <col min="1" max="1" width="5.140625" style="1" customWidth="1"/>
    <col min="2" max="2" width="61" style="13" customWidth="1"/>
    <col min="3" max="3" width="18.5703125" style="13" customWidth="1"/>
    <col min="4" max="4" width="18.7109375" style="3" customWidth="1"/>
    <col min="5" max="5" width="24.42578125" style="3" customWidth="1"/>
    <col min="6" max="6" width="10.42578125" style="3" bestFit="1" customWidth="1"/>
    <col min="7" max="7" width="10.140625" style="3" customWidth="1"/>
    <col min="8" max="16384" width="8.85546875" style="3"/>
  </cols>
  <sheetData>
    <row r="1" spans="1:255" ht="20.25" customHeight="1" x14ac:dyDescent="0.2">
      <c r="A1" s="3"/>
      <c r="B1" s="52"/>
      <c r="C1" s="52"/>
      <c r="D1" s="55" t="s">
        <v>42</v>
      </c>
      <c r="E1" s="55"/>
    </row>
    <row r="2" spans="1:255" ht="20.25" customHeight="1" x14ac:dyDescent="0.2">
      <c r="A2" s="3"/>
      <c r="B2" s="52"/>
      <c r="C2" s="52"/>
      <c r="D2" s="55" t="s">
        <v>33</v>
      </c>
      <c r="E2" s="55"/>
    </row>
    <row r="3" spans="1:255" ht="20.25" customHeight="1" x14ac:dyDescent="0.2">
      <c r="A3" s="3"/>
      <c r="B3" s="52"/>
      <c r="C3" s="52"/>
      <c r="D3" s="55" t="s">
        <v>37</v>
      </c>
      <c r="E3" s="55"/>
    </row>
    <row r="4" spans="1:255" ht="24.75" customHeight="1" x14ac:dyDescent="0.2">
      <c r="A4" s="3"/>
      <c r="B4" s="52"/>
      <c r="C4" s="52"/>
      <c r="D4" s="30"/>
      <c r="E4" s="30" t="s">
        <v>41</v>
      </c>
    </row>
    <row r="5" spans="1:255" ht="20.25" customHeight="1" x14ac:dyDescent="0.2">
      <c r="A5" s="3"/>
      <c r="B5" s="52"/>
      <c r="C5" s="52"/>
      <c r="D5" s="30"/>
      <c r="E5" s="30" t="s">
        <v>38</v>
      </c>
    </row>
    <row r="6" spans="1:255" ht="20.25" customHeight="1" x14ac:dyDescent="0.2">
      <c r="A6" s="3"/>
      <c r="B6" s="52"/>
      <c r="C6" s="52"/>
      <c r="D6" s="30"/>
      <c r="E6" s="30"/>
    </row>
    <row r="7" spans="1:255" s="1" customFormat="1" ht="15" customHeight="1" x14ac:dyDescent="0.2">
      <c r="B7" s="2"/>
      <c r="C7" s="2"/>
    </row>
    <row r="8" spans="1:255" ht="45.75" customHeight="1" x14ac:dyDescent="0.2">
      <c r="A8" s="56" t="s">
        <v>34</v>
      </c>
      <c r="B8" s="56"/>
      <c r="C8" s="56"/>
      <c r="D8" s="56"/>
      <c r="E8" s="56"/>
    </row>
    <row r="9" spans="1:255" ht="20.25" customHeight="1" x14ac:dyDescent="0.2">
      <c r="A9" s="51"/>
      <c r="B9" s="51"/>
      <c r="C9" s="51"/>
      <c r="D9" s="51"/>
      <c r="E9" s="51"/>
    </row>
    <row r="10" spans="1:255" ht="21" customHeight="1" x14ac:dyDescent="0.2">
      <c r="A10" s="56" t="s">
        <v>19</v>
      </c>
      <c r="B10" s="56"/>
      <c r="C10" s="56"/>
      <c r="D10" s="56"/>
      <c r="E10" s="56"/>
    </row>
    <row r="11" spans="1:255" ht="18" customHeight="1" x14ac:dyDescent="0.2">
      <c r="A11" s="51"/>
      <c r="B11" s="51"/>
      <c r="C11" s="51"/>
      <c r="D11" s="51"/>
      <c r="E11" s="51"/>
    </row>
    <row r="12" spans="1:255" s="28" customFormat="1" ht="18" customHeight="1" x14ac:dyDescent="0.2">
      <c r="A12" s="50" t="s">
        <v>1</v>
      </c>
      <c r="B12" s="57" t="s">
        <v>32</v>
      </c>
      <c r="C12" s="57"/>
      <c r="D12" s="57"/>
      <c r="E12" s="5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</row>
    <row r="13" spans="1:255" x14ac:dyDescent="0.2">
      <c r="A13" s="18">
        <v>1</v>
      </c>
      <c r="B13" s="54" t="s">
        <v>14</v>
      </c>
      <c r="C13" s="54"/>
      <c r="D13" s="54"/>
      <c r="E13" s="54"/>
    </row>
    <row r="14" spans="1:255" x14ac:dyDescent="0.2">
      <c r="A14" s="18">
        <v>2</v>
      </c>
      <c r="B14" s="54" t="s">
        <v>23</v>
      </c>
      <c r="C14" s="54"/>
      <c r="D14" s="54"/>
      <c r="E14" s="54"/>
    </row>
    <row r="15" spans="1:255" x14ac:dyDescent="0.2">
      <c r="A15" s="18">
        <v>3</v>
      </c>
      <c r="B15" s="54" t="s">
        <v>24</v>
      </c>
      <c r="C15" s="54"/>
      <c r="D15" s="54"/>
      <c r="E15" s="54"/>
    </row>
    <row r="16" spans="1:255" x14ac:dyDescent="0.2">
      <c r="A16" s="18">
        <v>4</v>
      </c>
      <c r="B16" s="54" t="s">
        <v>16</v>
      </c>
      <c r="C16" s="54"/>
      <c r="D16" s="54"/>
      <c r="E16" s="54"/>
    </row>
    <row r="17" spans="1:5" x14ac:dyDescent="0.2">
      <c r="A17" s="18">
        <v>5</v>
      </c>
      <c r="B17" s="54" t="s">
        <v>28</v>
      </c>
      <c r="C17" s="54"/>
      <c r="D17" s="54"/>
      <c r="E17" s="54"/>
    </row>
    <row r="18" spans="1:5" x14ac:dyDescent="0.2">
      <c r="A18" s="18">
        <v>6</v>
      </c>
      <c r="B18" s="54" t="s">
        <v>29</v>
      </c>
      <c r="C18" s="54"/>
      <c r="D18" s="54"/>
      <c r="E18" s="54"/>
    </row>
    <row r="19" spans="1:5" x14ac:dyDescent="0.2">
      <c r="A19" s="18">
        <v>7</v>
      </c>
      <c r="B19" s="54" t="s">
        <v>30</v>
      </c>
      <c r="C19" s="54"/>
      <c r="D19" s="54"/>
      <c r="E19" s="54"/>
    </row>
    <row r="20" spans="1:5" x14ac:dyDescent="0.2">
      <c r="A20" s="18">
        <v>8</v>
      </c>
      <c r="B20" s="54" t="s">
        <v>31</v>
      </c>
      <c r="C20" s="54"/>
      <c r="D20" s="54"/>
      <c r="E20" s="54"/>
    </row>
    <row r="21" spans="1:5" ht="24.75" customHeight="1" x14ac:dyDescent="0.2">
      <c r="A21" s="25"/>
      <c r="B21" s="26"/>
      <c r="C21" s="26"/>
      <c r="D21" s="26"/>
      <c r="E21" s="26"/>
    </row>
    <row r="22" spans="1:5" ht="30.75" customHeight="1" x14ac:dyDescent="0.2">
      <c r="A22" s="56" t="s">
        <v>5</v>
      </c>
      <c r="B22" s="56"/>
      <c r="C22" s="56"/>
      <c r="D22" s="56"/>
      <c r="E22" s="56"/>
    </row>
    <row r="23" spans="1:5" ht="15" customHeight="1" x14ac:dyDescent="0.3">
      <c r="A23" s="31"/>
      <c r="B23" s="4"/>
      <c r="C23" s="4"/>
      <c r="E23" s="32" t="s">
        <v>3</v>
      </c>
    </row>
    <row r="24" spans="1:5" s="5" customFormat="1" ht="85.5" customHeight="1" x14ac:dyDescent="0.2">
      <c r="A24" s="33" t="s">
        <v>1</v>
      </c>
      <c r="B24" s="33" t="s">
        <v>0</v>
      </c>
      <c r="C24" s="33" t="s">
        <v>2</v>
      </c>
      <c r="D24" s="33" t="s">
        <v>4</v>
      </c>
      <c r="E24" s="33" t="s">
        <v>21</v>
      </c>
    </row>
    <row r="25" spans="1:5" s="35" customFormat="1" ht="13.5" x14ac:dyDescent="0.2">
      <c r="A25" s="34">
        <v>1</v>
      </c>
      <c r="B25" s="34">
        <v>2</v>
      </c>
      <c r="C25" s="34">
        <v>3</v>
      </c>
      <c r="D25" s="34">
        <v>4</v>
      </c>
      <c r="E25" s="34">
        <v>5</v>
      </c>
    </row>
    <row r="26" spans="1:5" x14ac:dyDescent="0.2">
      <c r="A26" s="18">
        <v>1</v>
      </c>
      <c r="B26" s="19" t="s">
        <v>6</v>
      </c>
      <c r="C26" s="24">
        <v>1</v>
      </c>
      <c r="D26" s="14">
        <v>192000</v>
      </c>
      <c r="E26" s="20">
        <f>+D26*C26</f>
        <v>192000</v>
      </c>
    </row>
    <row r="27" spans="1:5" x14ac:dyDescent="0.2">
      <c r="A27" s="18">
        <v>2</v>
      </c>
      <c r="B27" s="19" t="s">
        <v>17</v>
      </c>
      <c r="C27" s="24">
        <v>1</v>
      </c>
      <c r="D27" s="14">
        <v>136000</v>
      </c>
      <c r="E27" s="20">
        <f t="shared" ref="E27:E59" si="0">+D27*C27</f>
        <v>136000</v>
      </c>
    </row>
    <row r="28" spans="1:5" x14ac:dyDescent="0.2">
      <c r="A28" s="18">
        <v>3</v>
      </c>
      <c r="B28" s="19" t="s">
        <v>13</v>
      </c>
      <c r="C28" s="24">
        <v>1</v>
      </c>
      <c r="D28" s="14">
        <v>128000</v>
      </c>
      <c r="E28" s="20">
        <f t="shared" si="0"/>
        <v>128000</v>
      </c>
    </row>
    <row r="29" spans="1:5" x14ac:dyDescent="0.2">
      <c r="A29" s="18">
        <v>4</v>
      </c>
      <c r="B29" s="19" t="s">
        <v>9</v>
      </c>
      <c r="C29" s="24">
        <v>1</v>
      </c>
      <c r="D29" s="14">
        <v>128000</v>
      </c>
      <c r="E29" s="20">
        <f t="shared" si="0"/>
        <v>128000</v>
      </c>
    </row>
    <row r="30" spans="1:5" x14ac:dyDescent="0.2">
      <c r="A30" s="18">
        <v>5</v>
      </c>
      <c r="B30" s="19" t="s">
        <v>10</v>
      </c>
      <c r="C30" s="24">
        <v>1</v>
      </c>
      <c r="D30" s="14">
        <v>128000</v>
      </c>
      <c r="E30" s="20">
        <f t="shared" si="0"/>
        <v>128000</v>
      </c>
    </row>
    <row r="31" spans="1:5" x14ac:dyDescent="0.2">
      <c r="A31" s="18">
        <v>6</v>
      </c>
      <c r="B31" s="19" t="s">
        <v>22</v>
      </c>
      <c r="C31" s="24">
        <v>1</v>
      </c>
      <c r="D31" s="14">
        <v>119000</v>
      </c>
      <c r="E31" s="20">
        <f t="shared" si="0"/>
        <v>119000</v>
      </c>
    </row>
    <row r="32" spans="1:5" x14ac:dyDescent="0.2">
      <c r="A32" s="18">
        <v>7</v>
      </c>
      <c r="B32" s="19" t="s">
        <v>11</v>
      </c>
      <c r="C32" s="24">
        <v>1</v>
      </c>
      <c r="D32" s="14">
        <v>119000</v>
      </c>
      <c r="E32" s="20">
        <f t="shared" si="0"/>
        <v>119000</v>
      </c>
    </row>
    <row r="33" spans="1:5" s="23" customFormat="1" x14ac:dyDescent="0.2">
      <c r="A33" s="18">
        <v>8</v>
      </c>
      <c r="B33" s="19" t="s">
        <v>20</v>
      </c>
      <c r="C33" s="24">
        <v>3</v>
      </c>
      <c r="D33" s="14">
        <v>119000</v>
      </c>
      <c r="E33" s="20">
        <f t="shared" si="0"/>
        <v>357000</v>
      </c>
    </row>
    <row r="34" spans="1:5" x14ac:dyDescent="0.2">
      <c r="A34" s="18"/>
      <c r="B34" s="21" t="s">
        <v>14</v>
      </c>
      <c r="C34" s="24"/>
      <c r="D34" s="14"/>
      <c r="E34" s="20"/>
    </row>
    <row r="35" spans="1:5" x14ac:dyDescent="0.2">
      <c r="A35" s="18">
        <v>9</v>
      </c>
      <c r="B35" s="19" t="s">
        <v>15</v>
      </c>
      <c r="C35" s="24">
        <v>1</v>
      </c>
      <c r="D35" s="14">
        <v>152000</v>
      </c>
      <c r="E35" s="20">
        <f t="shared" si="0"/>
        <v>152000</v>
      </c>
    </row>
    <row r="36" spans="1:5" x14ac:dyDescent="0.2">
      <c r="A36" s="18">
        <v>10</v>
      </c>
      <c r="B36" s="19" t="s">
        <v>35</v>
      </c>
      <c r="C36" s="24">
        <v>3</v>
      </c>
      <c r="D36" s="14">
        <v>143000</v>
      </c>
      <c r="E36" s="20">
        <f t="shared" si="0"/>
        <v>429000</v>
      </c>
    </row>
    <row r="37" spans="1:5" x14ac:dyDescent="0.2">
      <c r="A37" s="18"/>
      <c r="B37" s="21" t="s">
        <v>23</v>
      </c>
      <c r="C37" s="24"/>
      <c r="D37" s="14"/>
      <c r="E37" s="20"/>
    </row>
    <row r="38" spans="1:5" x14ac:dyDescent="0.2">
      <c r="A38" s="18">
        <v>11</v>
      </c>
      <c r="B38" s="19" t="s">
        <v>15</v>
      </c>
      <c r="C38" s="24">
        <v>1</v>
      </c>
      <c r="D38" s="14">
        <v>152000</v>
      </c>
      <c r="E38" s="20">
        <f t="shared" si="0"/>
        <v>152000</v>
      </c>
    </row>
    <row r="39" spans="1:5" x14ac:dyDescent="0.2">
      <c r="A39" s="18">
        <v>12</v>
      </c>
      <c r="B39" s="19" t="s">
        <v>7</v>
      </c>
      <c r="C39" s="24">
        <v>3</v>
      </c>
      <c r="D39" s="14">
        <v>143000</v>
      </c>
      <c r="E39" s="20">
        <f t="shared" si="0"/>
        <v>429000</v>
      </c>
    </row>
    <row r="40" spans="1:5" x14ac:dyDescent="0.2">
      <c r="A40" s="18"/>
      <c r="B40" s="21" t="s">
        <v>24</v>
      </c>
      <c r="C40" s="24"/>
      <c r="D40" s="14"/>
      <c r="E40" s="20"/>
    </row>
    <row r="41" spans="1:5" x14ac:dyDescent="0.2">
      <c r="A41" s="18">
        <v>13</v>
      </c>
      <c r="B41" s="19" t="s">
        <v>15</v>
      </c>
      <c r="C41" s="24">
        <v>1</v>
      </c>
      <c r="D41" s="14">
        <v>152000</v>
      </c>
      <c r="E41" s="20">
        <f t="shared" si="0"/>
        <v>152000</v>
      </c>
    </row>
    <row r="42" spans="1:5" x14ac:dyDescent="0.2">
      <c r="A42" s="18">
        <v>14</v>
      </c>
      <c r="B42" s="19" t="s">
        <v>35</v>
      </c>
      <c r="C42" s="24">
        <v>3</v>
      </c>
      <c r="D42" s="14">
        <v>143000</v>
      </c>
      <c r="E42" s="20">
        <f t="shared" si="0"/>
        <v>429000</v>
      </c>
    </row>
    <row r="43" spans="1:5" x14ac:dyDescent="0.2">
      <c r="A43" s="18"/>
      <c r="B43" s="21" t="s">
        <v>16</v>
      </c>
      <c r="C43" s="24"/>
      <c r="D43" s="14"/>
      <c r="E43" s="20"/>
    </row>
    <row r="44" spans="1:5" x14ac:dyDescent="0.2">
      <c r="A44" s="18">
        <v>15</v>
      </c>
      <c r="B44" s="19" t="s">
        <v>15</v>
      </c>
      <c r="C44" s="24">
        <v>1</v>
      </c>
      <c r="D44" s="14">
        <v>152000</v>
      </c>
      <c r="E44" s="20">
        <f t="shared" si="0"/>
        <v>152000</v>
      </c>
    </row>
    <row r="45" spans="1:5" x14ac:dyDescent="0.2">
      <c r="A45" s="18">
        <v>16</v>
      </c>
      <c r="B45" s="19" t="s">
        <v>7</v>
      </c>
      <c r="C45" s="24">
        <v>2.75</v>
      </c>
      <c r="D45" s="14">
        <v>143000</v>
      </c>
      <c r="E45" s="20">
        <f t="shared" si="0"/>
        <v>393250</v>
      </c>
    </row>
    <row r="46" spans="1:5" x14ac:dyDescent="0.2">
      <c r="A46" s="18"/>
      <c r="B46" s="21" t="s">
        <v>25</v>
      </c>
      <c r="C46" s="24"/>
      <c r="D46" s="14"/>
      <c r="E46" s="20"/>
    </row>
    <row r="47" spans="1:5" x14ac:dyDescent="0.2">
      <c r="A47" s="18">
        <v>17</v>
      </c>
      <c r="B47" s="19" t="s">
        <v>15</v>
      </c>
      <c r="C47" s="24">
        <v>1</v>
      </c>
      <c r="D47" s="14">
        <v>152000</v>
      </c>
      <c r="E47" s="20">
        <f t="shared" si="0"/>
        <v>152000</v>
      </c>
    </row>
    <row r="48" spans="1:5" x14ac:dyDescent="0.2">
      <c r="A48" s="18">
        <v>18</v>
      </c>
      <c r="B48" s="22" t="s">
        <v>26</v>
      </c>
      <c r="C48" s="24">
        <v>1</v>
      </c>
      <c r="D48" s="14">
        <v>128000</v>
      </c>
      <c r="E48" s="20">
        <f t="shared" si="0"/>
        <v>128000</v>
      </c>
    </row>
    <row r="49" spans="1:8" x14ac:dyDescent="0.2">
      <c r="A49" s="18">
        <v>19</v>
      </c>
      <c r="B49" s="22" t="s">
        <v>27</v>
      </c>
      <c r="C49" s="24">
        <v>1</v>
      </c>
      <c r="D49" s="14">
        <v>128000</v>
      </c>
      <c r="E49" s="20">
        <f t="shared" si="0"/>
        <v>128000</v>
      </c>
    </row>
    <row r="50" spans="1:8" x14ac:dyDescent="0.2">
      <c r="A50" s="18">
        <v>20</v>
      </c>
      <c r="B50" s="22" t="s">
        <v>8</v>
      </c>
      <c r="C50" s="24">
        <v>1</v>
      </c>
      <c r="D50" s="14">
        <v>128000</v>
      </c>
      <c r="E50" s="20">
        <f t="shared" si="0"/>
        <v>128000</v>
      </c>
    </row>
    <row r="51" spans="1:8" x14ac:dyDescent="0.2">
      <c r="A51" s="18">
        <v>21</v>
      </c>
      <c r="B51" s="22" t="s">
        <v>12</v>
      </c>
      <c r="C51" s="24">
        <v>1</v>
      </c>
      <c r="D51" s="14">
        <v>128000</v>
      </c>
      <c r="E51" s="20">
        <f t="shared" si="0"/>
        <v>128000</v>
      </c>
    </row>
    <row r="52" spans="1:8" x14ac:dyDescent="0.2">
      <c r="A52" s="18"/>
      <c r="B52" s="21" t="s">
        <v>28</v>
      </c>
      <c r="C52" s="24"/>
      <c r="D52" s="14"/>
      <c r="E52" s="20"/>
    </row>
    <row r="53" spans="1:8" x14ac:dyDescent="0.2">
      <c r="A53" s="18">
        <v>22</v>
      </c>
      <c r="B53" s="19" t="s">
        <v>35</v>
      </c>
      <c r="C53" s="24">
        <v>0.75</v>
      </c>
      <c r="D53" s="14">
        <v>143000</v>
      </c>
      <c r="E53" s="20">
        <f t="shared" si="0"/>
        <v>107250</v>
      </c>
    </row>
    <row r="54" spans="1:8" x14ac:dyDescent="0.2">
      <c r="A54" s="18"/>
      <c r="B54" s="21" t="s">
        <v>29</v>
      </c>
      <c r="C54" s="24"/>
      <c r="D54" s="14"/>
      <c r="E54" s="20"/>
    </row>
    <row r="55" spans="1:8" x14ac:dyDescent="0.2">
      <c r="A55" s="18">
        <v>23</v>
      </c>
      <c r="B55" s="19" t="s">
        <v>35</v>
      </c>
      <c r="C55" s="24">
        <v>1</v>
      </c>
      <c r="D55" s="14">
        <v>143000</v>
      </c>
      <c r="E55" s="20">
        <f t="shared" si="0"/>
        <v>143000</v>
      </c>
    </row>
    <row r="56" spans="1:8" x14ac:dyDescent="0.2">
      <c r="A56" s="18"/>
      <c r="B56" s="21" t="s">
        <v>30</v>
      </c>
      <c r="C56" s="24"/>
      <c r="D56" s="14"/>
      <c r="E56" s="20"/>
    </row>
    <row r="57" spans="1:8" x14ac:dyDescent="0.2">
      <c r="A57" s="18">
        <v>24</v>
      </c>
      <c r="B57" s="19" t="s">
        <v>35</v>
      </c>
      <c r="C57" s="24">
        <v>1.5</v>
      </c>
      <c r="D57" s="14">
        <v>143000</v>
      </c>
      <c r="E57" s="20">
        <f t="shared" si="0"/>
        <v>214500</v>
      </c>
    </row>
    <row r="58" spans="1:8" x14ac:dyDescent="0.2">
      <c r="A58" s="18"/>
      <c r="B58" s="21" t="s">
        <v>31</v>
      </c>
      <c r="C58" s="24"/>
      <c r="D58" s="14"/>
      <c r="E58" s="20"/>
    </row>
    <row r="59" spans="1:8" x14ac:dyDescent="0.2">
      <c r="A59" s="18">
        <v>25</v>
      </c>
      <c r="B59" s="19" t="s">
        <v>35</v>
      </c>
      <c r="C59" s="24">
        <v>2</v>
      </c>
      <c r="D59" s="14">
        <v>143000</v>
      </c>
      <c r="E59" s="20">
        <f t="shared" si="0"/>
        <v>286000</v>
      </c>
    </row>
    <row r="60" spans="1:8" s="5" customFormat="1" ht="30.6" customHeight="1" x14ac:dyDescent="0.2">
      <c r="A60" s="18"/>
      <c r="B60" s="6" t="s">
        <v>18</v>
      </c>
      <c r="C60" s="29">
        <f>SUM(C26:C59)</f>
        <v>36</v>
      </c>
      <c r="D60" s="15"/>
      <c r="E60" s="7">
        <f>SUM(E26:E59)</f>
        <v>5010000</v>
      </c>
      <c r="F60" s="8"/>
      <c r="G60" s="16"/>
    </row>
    <row r="61" spans="1:8" ht="12" customHeight="1" x14ac:dyDescent="0.2">
      <c r="A61" s="9"/>
      <c r="B61" s="10"/>
      <c r="C61" s="11"/>
      <c r="D61" s="12"/>
      <c r="E61" s="11"/>
      <c r="G61" s="17"/>
    </row>
    <row r="62" spans="1:8" s="1" customFormat="1" ht="68.25" customHeight="1" x14ac:dyDescent="0.2">
      <c r="A62" s="58" t="s">
        <v>36</v>
      </c>
      <c r="B62" s="58"/>
      <c r="C62" s="58"/>
      <c r="D62" s="58"/>
      <c r="E62" s="58"/>
      <c r="F62" s="36"/>
      <c r="G62" s="37"/>
      <c r="H62" s="36"/>
    </row>
    <row r="63" spans="1:8" s="1" customFormat="1" ht="25.5" customHeight="1" x14ac:dyDescent="0.2">
      <c r="A63" s="38"/>
      <c r="B63" s="38"/>
      <c r="C63" s="38"/>
      <c r="F63" s="37"/>
      <c r="G63" s="37"/>
    </row>
    <row r="64" spans="1:8" s="39" customFormat="1" ht="107.25" customHeight="1" x14ac:dyDescent="0.3">
      <c r="A64" s="59" t="s">
        <v>39</v>
      </c>
      <c r="B64" s="59"/>
      <c r="C64" s="60"/>
      <c r="D64" s="60"/>
      <c r="E64" s="53" t="s">
        <v>40</v>
      </c>
    </row>
    <row r="65" spans="2:14" s="39" customFormat="1" ht="20.25" customHeight="1" x14ac:dyDescent="0.2">
      <c r="B65" s="40"/>
      <c r="C65" s="41"/>
      <c r="D65" s="42"/>
    </row>
    <row r="66" spans="2:14" s="43" customFormat="1" ht="26.25" customHeight="1" x14ac:dyDescent="0.2"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</row>
    <row r="67" spans="2:14" s="43" customFormat="1" ht="12.75" customHeight="1" x14ac:dyDescent="0.2">
      <c r="B67" s="46"/>
      <c r="D67" s="48"/>
      <c r="E67" s="45"/>
      <c r="F67" s="45"/>
      <c r="G67" s="45"/>
      <c r="H67" s="45"/>
      <c r="I67" s="45"/>
      <c r="J67" s="45"/>
      <c r="K67" s="45"/>
      <c r="L67" s="45"/>
      <c r="M67" s="45"/>
      <c r="N67" s="45"/>
    </row>
    <row r="68" spans="2:14" s="43" customFormat="1" ht="27" customHeight="1" x14ac:dyDescent="0.2">
      <c r="B68" s="44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</row>
    <row r="69" spans="2:14" s="43" customFormat="1" ht="13.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2:14" s="43" customFormat="1" x14ac:dyDescent="0.2">
      <c r="B70" s="49"/>
      <c r="D70" s="47"/>
      <c r="E70" s="45"/>
      <c r="F70" s="45"/>
      <c r="G70" s="45"/>
      <c r="H70" s="45"/>
      <c r="I70" s="45"/>
      <c r="J70" s="45"/>
      <c r="K70" s="45"/>
      <c r="L70" s="45"/>
      <c r="M70" s="45"/>
      <c r="N70" s="45"/>
    </row>
  </sheetData>
  <mergeCells count="18">
    <mergeCell ref="A62:E62"/>
    <mergeCell ref="A64:B64"/>
    <mergeCell ref="B16:E16"/>
    <mergeCell ref="B17:E17"/>
    <mergeCell ref="B18:E18"/>
    <mergeCell ref="B19:E19"/>
    <mergeCell ref="B20:E20"/>
    <mergeCell ref="A22:E22"/>
    <mergeCell ref="C64:D64"/>
    <mergeCell ref="B15:E15"/>
    <mergeCell ref="D1:E1"/>
    <mergeCell ref="D2:E2"/>
    <mergeCell ref="D3:E3"/>
    <mergeCell ref="A8:E8"/>
    <mergeCell ref="A10:E10"/>
    <mergeCell ref="B12:E12"/>
    <mergeCell ref="B13:E13"/>
    <mergeCell ref="B14:E14"/>
  </mergeCells>
  <pageMargins left="0.15748031496063" right="0.15748031496063" top="0.15748031496063" bottom="0.15748031496063" header="0.15748031496063" footer="0.15748031496063"/>
  <pageSetup paperSize="9" scale="7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4</xdr:col>
                <xdr:colOff>57150</xdr:colOff>
                <xdr:row>63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Hastiqacucak 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https://mul2.yerevan.am/tasks/2009287/oneclick?token=12cf271aad3b2417ef23ac35d5fd621d</cp:keywords>
  <cp:lastModifiedBy>Lusine Petrosyan</cp:lastModifiedBy>
  <cp:lastPrinted>2025-01-21T10:54:07Z</cp:lastPrinted>
  <dcterms:created xsi:type="dcterms:W3CDTF">2001-09-02T08:43:23Z</dcterms:created>
  <dcterms:modified xsi:type="dcterms:W3CDTF">2025-01-30T13:13:46Z</dcterms:modified>
</cp:coreProperties>
</file>